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Иркутская 9" sheetId="1" r:id="rId1"/>
    <sheet name="Иркутская 9(2019)" sheetId="2" r:id="rId2"/>
    <sheet name="Иркутская 9(2020)" sheetId="3" r:id="rId3"/>
    <sheet name="Иркутская 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'Иркутская 9'!#REF!,'Иркутская 9'!#REF!</definedName>
    <definedName name="Z_6E36EA37_049E_4FAE_B719_2847CD16F858_.wvu.Rows" localSheetId="0" hidden="1">'Иркутская 9'!$42:$45</definedName>
    <definedName name="Z_73C0D023_21BD_4441_8EFA_957546C15799_.wvu.Cols" localSheetId="0" hidden="1">'Иркутская 9'!#REF!,'Иркутская 9'!#REF!</definedName>
    <definedName name="Z_73C0D023_21BD_4441_8EFA_957546C15799_.wvu.Rows" localSheetId="0" hidden="1">'Иркутская 9'!$42:$45</definedName>
    <definedName name="_xlnm.Print_Area" localSheetId="0">'Иркутская 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E9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<sst xmlns="http://schemas.openxmlformats.org/spreadsheetml/2006/main" count="242" uniqueCount="78">
  <si>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</si>
  <si>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</si>
  <si>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</si>
  <si>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</si>
  <si>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</si>
  <si>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</si>
  <si>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</si>
  <si>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</si>
  <si>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</si>
  <si>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</si>
  <si>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</si>
  <si>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</si>
  <si>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</si>
  <si>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</si>
  <si>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</si>
  <si>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</si>
  <si>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</si>
  <si>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</si>
  <si>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</si>
  <si>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</si>
  <si>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</si>
  <si>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</si>
  <si>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</si>
  <si>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</si>
  <si>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</si>
  <si>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</si>
  <si>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</si>
  <si>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</si>
  <si>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</si>
  <si>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</si>
  <si>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</si>
  <si>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</si>
  <si>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</si>
  <si>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</si>
  <si>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</si>
  <si>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</si>
  <si>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</si>
  <si>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</si>
  <si>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9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</si>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</sst>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5">
          <cell r="W125">
            <v>5615.388312856091</v>
          </cell>
          <cell r="X125">
            <v>1130.9872208511456</v>
          </cell>
          <cell r="Y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4326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Y125">
            <v>19783.661136956336</v>
          </cell>
          <cell r="BB125">
            <v>0</v>
          </cell>
          <cell r="BC125">
            <v>0</v>
          </cell>
          <cell r="CN125">
            <v>10270.396926708687</v>
          </cell>
          <cell r="CO125">
            <v>2104.9833682349654</v>
          </cell>
          <cell r="CP125">
            <v>59.122</v>
          </cell>
          <cell r="DB125">
            <v>0</v>
          </cell>
          <cell r="DG125">
            <v>8772.1222030679364</v>
          </cell>
          <cell r="DU125">
            <v>57571.940112350901</v>
          </cell>
          <cell r="DV125">
            <v>12038.381591825184</v>
          </cell>
          <cell r="DW125">
            <v>15134.9642</v>
          </cell>
          <cell r="EK125">
            <v>0</v>
          </cell>
          <cell r="EQ125">
            <v>43649.56249364424</v>
          </cell>
          <cell r="FB125">
            <v>57558.667557194029</v>
          </cell>
          <cell r="FC125">
            <v>11768.25243203265</v>
          </cell>
          <cell r="FD125">
            <v>219.708</v>
          </cell>
          <cell r="FL125">
            <v>0</v>
          </cell>
          <cell r="FS125">
            <v>18441.478698094536</v>
          </cell>
          <cell r="FX125">
            <v>37038.782142174467</v>
          </cell>
          <cell r="FY125">
            <v>7554.647374778162</v>
          </cell>
          <cell r="FZ125">
            <v>0</v>
          </cell>
          <cell r="GG125">
            <v>1548.4925999999998</v>
          </cell>
          <cell r="GL125">
            <v>11666.015786379694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5">
          <cell r="W125">
            <v>9668.2045426101831</v>
          </cell>
          <cell r="X125">
            <v>2974.0198431915442</v>
          </cell>
          <cell r="Y125">
            <v>932.3148000000001</v>
          </cell>
          <cell r="AK125">
            <v>0</v>
          </cell>
          <cell r="AV125">
            <v>0</v>
          </cell>
          <cell r="AY125">
            <v>42478.949746962702</v>
          </cell>
          <cell r="BB125">
            <v>0</v>
          </cell>
          <cell r="BM125">
            <v>0</v>
          </cell>
          <cell r="BN125">
            <v>0</v>
          </cell>
          <cell r="CN125">
            <v>11792.542759728625</v>
          </cell>
          <cell r="CO125">
            <v>3655.6882555158732</v>
          </cell>
          <cell r="CP125">
            <v>0</v>
          </cell>
          <cell r="DB125">
            <v>0</v>
          </cell>
          <cell r="DG125">
            <v>17047.063114183871</v>
          </cell>
          <cell r="DU125">
            <v>32988.217064060591</v>
          </cell>
          <cell r="DV125">
            <v>10162.215640334842</v>
          </cell>
          <cell r="DW125">
            <v>8843.6314999999977</v>
          </cell>
          <cell r="EL125">
            <v>0</v>
          </cell>
          <cell r="EQ125">
            <v>24041.40557090459</v>
          </cell>
          <cell r="FB125">
            <v>58213.4496449812</v>
          </cell>
          <cell r="FC125">
            <v>37104.367930563203</v>
          </cell>
          <cell r="FD125">
            <v>866.16360000000009</v>
          </cell>
          <cell r="FL125">
            <v>0</v>
          </cell>
          <cell r="FS125">
            <v>20034.451645459896</v>
          </cell>
          <cell r="FX125">
            <v>38392.953299655979</v>
          </cell>
          <cell r="FY125">
            <v>25013.860014906284</v>
          </cell>
          <cell r="FZ125">
            <v>0</v>
          </cell>
          <cell r="GG125">
            <v>4632.5136000000011</v>
          </cell>
          <cell r="GL125">
            <v>13189.66123455912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5">
          <cell r="W125">
            <v>1564.2879177121581</v>
          </cell>
          <cell r="X125">
            <v>373.73360238690572</v>
          </cell>
          <cell r="Y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Y125">
            <v>6298.6231930336962</v>
          </cell>
          <cell r="BB125">
            <v>0</v>
          </cell>
          <cell r="BC125">
            <v>0</v>
          </cell>
          <cell r="BM125">
            <v>0</v>
          </cell>
          <cell r="CN125">
            <v>10680.396353258078</v>
          </cell>
          <cell r="CO125">
            <v>3310.9228695100055</v>
          </cell>
          <cell r="CP125">
            <v>0</v>
          </cell>
          <cell r="DB125">
            <v>0</v>
          </cell>
          <cell r="DF125">
            <v>9727.563686605281</v>
          </cell>
          <cell r="DU125">
            <v>64217.84227108155</v>
          </cell>
          <cell r="DV125">
            <v>16475.940035673342</v>
          </cell>
          <cell r="DW125">
            <v>27380.860800000002</v>
          </cell>
          <cell r="EK125">
            <v>0</v>
          </cell>
          <cell r="EP125">
            <v>44191.168315136318</v>
          </cell>
          <cell r="FB125">
            <v>57219.170916268413</v>
          </cell>
          <cell r="FC125">
            <v>15729.005912938816</v>
          </cell>
          <cell r="FD125">
            <v>1133.1996000000001</v>
          </cell>
          <cell r="FE125">
            <v>0</v>
          </cell>
          <cell r="FL125">
            <v>0</v>
          </cell>
          <cell r="FS125">
            <v>18772.855605734847</v>
          </cell>
          <cell r="FX125">
            <v>36413.441352494207</v>
          </cell>
          <cell r="FY125">
            <v>9988.1506000477129</v>
          </cell>
          <cell r="FZ125">
            <v>656.88</v>
          </cell>
          <cell r="GG125">
            <v>2696.2272000000007</v>
          </cell>
          <cell r="GL125">
            <v>11913.633115800145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5">
          <cell r="W125">
            <v>1061.8066354070625</v>
          </cell>
          <cell r="X125">
            <v>253.30141189241039</v>
          </cell>
          <cell r="Y125">
            <v>1918.6222</v>
          </cell>
          <cell r="Z125">
            <v>0</v>
          </cell>
          <cell r="AV125">
            <v>36274.54</v>
          </cell>
          <cell r="AY125">
            <v>4288.2391476305802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CN125">
            <v>11548.74103539663</v>
          </cell>
          <cell r="CO125">
            <v>3218.717408694316</v>
          </cell>
          <cell r="CP125">
            <v>0</v>
          </cell>
          <cell r="DB125">
            <v>0</v>
          </cell>
          <cell r="DG125">
            <v>10423.282285293795</v>
          </cell>
          <cell r="DL125">
            <v>1379.0567000000001</v>
          </cell>
          <cell r="DP125">
            <v>3551.9111999999996</v>
          </cell>
          <cell r="DT125">
            <v>2351.8335999999999</v>
          </cell>
          <cell r="DU125">
            <v>67187.791315139999</v>
          </cell>
          <cell r="DV125">
            <v>15704.749971861613</v>
          </cell>
          <cell r="DX125">
            <v>0</v>
          </cell>
          <cell r="DY125">
            <v>0</v>
          </cell>
          <cell r="DZ125">
            <v>4221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P125">
            <v>22488.30033084887</v>
          </cell>
          <cell r="EU125">
            <v>111342.65999999997</v>
          </cell>
          <cell r="EW125">
            <v>1537.1677500000001</v>
          </cell>
          <cell r="EY125">
            <v>0</v>
          </cell>
          <cell r="FA125">
            <v>0</v>
          </cell>
          <cell r="FL125">
            <v>0</v>
          </cell>
          <cell r="FS125">
            <v>0</v>
          </cell>
          <cell r="FV125">
            <v>83710.77</v>
          </cell>
          <cell r="FZ125">
            <v>732.97559999999999</v>
          </cell>
          <cell r="GG125">
            <v>3367.9176000000011</v>
          </cell>
          <cell r="GL12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9.664062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1385974.12</v>
      </c>
      <c r="F9" s="16">
        <f t="shared" ref="F9:G9" si="0">SUM(F10:F14)</f>
        <v>1292910.33</v>
      </c>
      <c r="G9" s="16">
        <f t="shared" si="0"/>
        <v>531449.04</v>
      </c>
    </row>
    <row r="10" spans="1:8" ht="13.2" customHeight="1" x14ac:dyDescent="0.3">
      <c r="A10" s="79" t="s">
        <v>9</v>
      </c>
      <c r="B10" s="80"/>
      <c r="C10" s="80"/>
      <c r="D10" s="81"/>
      <c r="E10" s="17">
        <v>662551.43000000005</v>
      </c>
      <c r="F10" s="17">
        <v>606129.12</v>
      </c>
      <c r="G10" s="18">
        <v>275327.75</v>
      </c>
    </row>
    <row r="11" spans="1:8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8" ht="13.95" customHeight="1" x14ac:dyDescent="0.3">
      <c r="A12" s="79" t="s">
        <v>11</v>
      </c>
      <c r="B12" s="80"/>
      <c r="C12" s="80"/>
      <c r="D12" s="81"/>
      <c r="E12" s="17">
        <v>119776.61</v>
      </c>
      <c r="F12" s="17">
        <v>108963.03</v>
      </c>
      <c r="G12" s="18">
        <v>52475.62</v>
      </c>
    </row>
    <row r="13" spans="1:8" ht="13.5" customHeight="1" x14ac:dyDescent="0.3">
      <c r="A13" s="79" t="s">
        <v>12</v>
      </c>
      <c r="B13" s="80"/>
      <c r="C13" s="80"/>
      <c r="D13" s="81"/>
      <c r="E13" s="17">
        <v>226391.96</v>
      </c>
      <c r="F13" s="17">
        <v>204920.98</v>
      </c>
      <c r="G13" s="18">
        <v>89479.11</v>
      </c>
    </row>
    <row r="14" spans="1:8" ht="14.4" customHeight="1" x14ac:dyDescent="0.3">
      <c r="A14" s="72" t="s">
        <v>13</v>
      </c>
      <c r="B14" s="72"/>
      <c r="C14" s="72"/>
      <c r="D14" s="72"/>
      <c r="E14" s="17">
        <v>377254.12</v>
      </c>
      <c r="F14" s="17">
        <v>372897.2</v>
      </c>
      <c r="G14" s="18">
        <v>114166.56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647269.26</v>
      </c>
      <c r="F15" s="16">
        <f t="shared" ref="F15:G15" si="1">SUM(F16:F19)</f>
        <v>638619.57999999996</v>
      </c>
      <c r="G15" s="16">
        <f t="shared" si="1"/>
        <v>161378.73000000001</v>
      </c>
    </row>
    <row r="16" spans="1:8" ht="33.6" customHeight="1" x14ac:dyDescent="0.3">
      <c r="A16" s="85" t="s">
        <v>43</v>
      </c>
      <c r="B16" s="86"/>
      <c r="C16" s="86"/>
      <c r="D16" s="87"/>
      <c r="E16" s="17">
        <v>601678.26</v>
      </c>
      <c r="F16" s="17">
        <v>595821.35</v>
      </c>
      <c r="G16" s="18">
        <v>153108.4</v>
      </c>
    </row>
    <row r="17" spans="1:9" ht="15.6" x14ac:dyDescent="0.3">
      <c r="A17" s="72" t="s">
        <v>44</v>
      </c>
      <c r="B17" s="72"/>
      <c r="C17" s="72"/>
      <c r="D17" s="72"/>
      <c r="E17" s="17">
        <v>1244.04</v>
      </c>
      <c r="F17" s="17">
        <v>1189.33</v>
      </c>
      <c r="G17" s="18">
        <v>240.35</v>
      </c>
    </row>
    <row r="18" spans="1:9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9" ht="15.6" x14ac:dyDescent="0.3">
      <c r="A19" s="72" t="s">
        <v>46</v>
      </c>
      <c r="B19" s="72"/>
      <c r="C19" s="72"/>
      <c r="D19" s="72"/>
      <c r="E19" s="17">
        <v>44346.96</v>
      </c>
      <c r="F19" s="17">
        <v>41608.9</v>
      </c>
      <c r="G19" s="18">
        <v>8029.98</v>
      </c>
    </row>
    <row r="20" spans="1:9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9" ht="15.6" x14ac:dyDescent="0.3">
      <c r="A21" s="72" t="s">
        <v>15</v>
      </c>
      <c r="B21" s="72"/>
      <c r="C21" s="72"/>
      <c r="D21" s="72"/>
      <c r="E21" s="17">
        <v>5322.24</v>
      </c>
      <c r="F21" s="17">
        <v>5449.42</v>
      </c>
      <c r="G21" s="18">
        <v>2347.61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4" t="s">
        <v>52</v>
      </c>
      <c r="B24" s="44"/>
      <c r="C24" s="44"/>
      <c r="D24" s="44"/>
      <c r="E24" s="44"/>
      <c r="F24" s="17">
        <v>142505.88805918553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26530.036670663572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57"/>
      <c r="I26" s="28"/>
    </row>
    <row r="27" spans="1:9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нар'!W125</f>
        <v>5615.388312856091</v>
      </c>
      <c r="I27" s="28"/>
    </row>
    <row r="28" spans="1:9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нар'!X125</f>
        <v>1130.9872208511456</v>
      </c>
      <c r="I28" s="28"/>
    </row>
    <row r="29" spans="1:9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нар'!Y125</f>
        <v>0</v>
      </c>
      <c r="I29" s="28"/>
    </row>
    <row r="30" spans="1:9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нар'!AA125+'[1]УК ВР декабрь нар'!AB125+'[1]УК ВР декабрь нар'!AC125+'[1]УК ВР декабрь нар'!AD125+'[1]УК ВР декабрь нар'!AE125+'[1]УК ВР декабрь нар'!AF125+'[1]УК ВР декабрь нар'!AG125+'[1]УК ВР декабрь нар'!AH125+'[1]УК ВР декабрь нар'!AJ125+'[1]УК ВР декабрь нар'!AL125+'[1]УК ВР декабрь нар'!AN125+'[1]УК ВР декабрь нар'!AO125+'[1]УК ВР декабрь нар'!AP125+'[1]УК ВР декабрь нар'!AQ125+'[1]УК ВР декабрь нар'!AR125+'[1]УК ВР декабрь нар'!AT125</f>
        <v>0</v>
      </c>
      <c r="I30" s="28"/>
    </row>
    <row r="31" spans="1:9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нар'!AY125</f>
        <v>19783.661136956336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56">
        <f>SUM(F34:F38)+72632.92</f>
        <v>226560.3928958319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</row>
    <row r="34" spans="1:10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нар'!CN125+'[1]УК ВР декабрь нар'!DU125</f>
        <v>67842.337039059581</v>
      </c>
      <c r="I34" s="28"/>
    </row>
    <row r="35" spans="1:10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нар'!CO125+'[1]УК ВР декабрь нар'!DV125</f>
        <v>14143.364960060149</v>
      </c>
      <c r="I35" s="28"/>
    </row>
    <row r="36" spans="1:10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нар'!CP125+'[1]УК ВР декабрь нар'!DW125</f>
        <v>15194.0862</v>
      </c>
      <c r="I36" s="28"/>
    </row>
    <row r="37" spans="1:10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нар'!AI125+'[1]УК ВР декабрь нар'!AJ125+'[1]УК ВР декабрь нар'!AS125+'[1]УК ВР декабрь нар'!BC125+'[1]УК ВР декабрь нар'!DB125+'[1]УК ВР декабрь нар'!EK125+'[1]УК ВР декабрь нар'!AM125</f>
        <v>4326</v>
      </c>
      <c r="I37" s="28"/>
    </row>
    <row r="38" spans="1:10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нар'!DG125+'[1]УК ВР декабрь нар'!EQ125</f>
        <v>52421.684696712175</v>
      </c>
      <c r="I38" s="28"/>
      <c r="J38" s="28"/>
    </row>
    <row r="39" spans="1:10" ht="32.4" customHeight="1" x14ac:dyDescent="0.3">
      <c r="A39" s="48" t="s">
        <v>35</v>
      </c>
      <c r="B39" s="49"/>
      <c r="C39" s="49"/>
      <c r="D39" s="49"/>
      <c r="E39" s="50"/>
      <c r="F39" s="26">
        <f>SUM(F40:F48)+73920.62</f>
        <v>219716.66459065353</v>
      </c>
      <c r="I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нар'!FB125+'[1]УК ВР декабрь нар'!FX125</f>
        <v>94597.449699368502</v>
      </c>
      <c r="I40" s="28"/>
    </row>
    <row r="41" spans="1:10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нар'!FC125+'[1]УК ВР декабрь нар'!FY125</f>
        <v>19322.899806810812</v>
      </c>
      <c r="I41" s="28"/>
    </row>
    <row r="42" spans="1:10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</row>
    <row r="43" spans="1:10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</row>
    <row r="44" spans="1:10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</row>
    <row r="45" spans="1:10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</row>
    <row r="46" spans="1:10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нар'!FD125+'[1]УК ВР декабрь нар'!FZ125</f>
        <v>219.708</v>
      </c>
      <c r="I46" s="28"/>
    </row>
    <row r="47" spans="1:10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нар'!GG125+'[1]УК ВР декабрь нар'!FL125+'[1]УК ВР декабрь нар'!BB125+'[1]УК ВР декабрь нар'!AK125</f>
        <v>1548.4925999999998</v>
      </c>
      <c r="I47" s="28"/>
    </row>
    <row r="48" spans="1:10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нар'!FS125+'[1]УК ВР декабрь нар'!GL125</f>
        <v>30107.494484474228</v>
      </c>
      <c r="I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472807.09415714897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102299.77</v>
      </c>
      <c r="I51" s="28"/>
      <c r="K51" s="28"/>
      <c r="L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47015.44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55284.33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575106.86415714899</v>
      </c>
      <c r="H55" s="28"/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601678.26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595821.35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169077.28390203661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'Иркутская 9'!A2:G2</f>
        <v>перед собственниками дома по адресу: ул. Иркутская 9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9'!G6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9'!G8</f>
        <v>задолженность с нарастающим итогом с - 01.08.2011г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1152516.47</v>
      </c>
      <c r="F9" s="16">
        <f t="shared" ref="F9:G9" si="0">SUM(F10:F15)</f>
        <v>1286549.2699999998</v>
      </c>
      <c r="G9" s="16">
        <f t="shared" si="0"/>
        <v>397416.24</v>
      </c>
    </row>
    <row r="10" spans="1:7" ht="15.6" x14ac:dyDescent="0.3">
      <c r="A10" s="79" t="s">
        <v>9</v>
      </c>
      <c r="B10" s="80"/>
      <c r="C10" s="80"/>
      <c r="D10" s="81"/>
      <c r="E10" s="17">
        <v>385701.71</v>
      </c>
      <c r="F10" s="17">
        <v>518202.72</v>
      </c>
      <c r="G10" s="18">
        <v>142826.74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125314.52</v>
      </c>
      <c r="F12" s="17">
        <v>121221.12</v>
      </c>
      <c r="G12" s="18">
        <v>56569.02</v>
      </c>
    </row>
    <row r="13" spans="1:7" ht="15.6" x14ac:dyDescent="0.3">
      <c r="A13" s="79" t="s">
        <v>12</v>
      </c>
      <c r="B13" s="80"/>
      <c r="C13" s="80"/>
      <c r="D13" s="81"/>
      <c r="E13" s="17">
        <v>235360.16</v>
      </c>
      <c r="F13" s="17">
        <v>224227.1</v>
      </c>
      <c r="G13" s="18">
        <v>100612.17</v>
      </c>
    </row>
    <row r="14" spans="1:7" ht="15.6" x14ac:dyDescent="0.3">
      <c r="A14" s="72" t="s">
        <v>13</v>
      </c>
      <c r="B14" s="72"/>
      <c r="C14" s="72"/>
      <c r="D14" s="72"/>
      <c r="E14" s="17">
        <v>293310</v>
      </c>
      <c r="F14" s="17">
        <v>315791.93</v>
      </c>
      <c r="G14" s="18">
        <v>91684.63</v>
      </c>
    </row>
    <row r="15" spans="1:7" ht="15.6" x14ac:dyDescent="0.3">
      <c r="A15" s="79" t="s">
        <v>68</v>
      </c>
      <c r="B15" s="80"/>
      <c r="C15" s="80"/>
      <c r="D15" s="81"/>
      <c r="E15" s="17">
        <v>112830.08</v>
      </c>
      <c r="F15" s="17">
        <v>107106.4</v>
      </c>
      <c r="G15" s="18">
        <v>5723.68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599112.97</v>
      </c>
      <c r="F16" s="16">
        <f>SUM(F17:F20)</f>
        <v>603250.23999999987</v>
      </c>
      <c r="G16" s="16">
        <f>SUM(G17:G20)</f>
        <v>170107.26</v>
      </c>
    </row>
    <row r="17" spans="1:12" ht="15.6" x14ac:dyDescent="0.3">
      <c r="A17" s="94" t="s">
        <v>43</v>
      </c>
      <c r="B17" s="95"/>
      <c r="C17" s="95"/>
      <c r="D17" s="96"/>
      <c r="E17" s="17">
        <v>551498.71</v>
      </c>
      <c r="F17" s="17">
        <v>557433.85</v>
      </c>
      <c r="G17" s="18">
        <v>160039.09</v>
      </c>
    </row>
    <row r="18" spans="1:12" ht="15.6" x14ac:dyDescent="0.3">
      <c r="A18" s="72" t="s">
        <v>55</v>
      </c>
      <c r="B18" s="72"/>
      <c r="C18" s="72"/>
      <c r="D18" s="72"/>
      <c r="E18" s="17">
        <v>1401.06</v>
      </c>
      <c r="F18" s="17">
        <v>1325.19</v>
      </c>
      <c r="G18" s="18">
        <v>316.22000000000003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46213.2</v>
      </c>
      <c r="F20" s="17">
        <v>44491.199999999997</v>
      </c>
      <c r="G20" s="18">
        <v>9751.9500000000007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3104.64</v>
      </c>
      <c r="F21" s="16">
        <f>SUM(F22)</f>
        <v>3288.06</v>
      </c>
      <c r="G21" s="16">
        <f>SUM(G22)</f>
        <v>2164.19</v>
      </c>
    </row>
    <row r="22" spans="1:12" ht="15.6" x14ac:dyDescent="0.3">
      <c r="A22" s="72" t="s">
        <v>15</v>
      </c>
      <c r="B22" s="72"/>
      <c r="C22" s="72"/>
      <c r="D22" s="72"/>
      <c r="E22" s="17">
        <v>3104.64</v>
      </c>
      <c r="F22" s="17">
        <v>3288.06</v>
      </c>
      <c r="G22" s="18">
        <v>2164.19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'Иркутская 9'!F58</f>
        <v>169077.28390203661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56053.488932764434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нар'!W125</f>
        <v>9668.2045426101831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нар'!X125</f>
        <v>2974.0198431915442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нар'!Y125</f>
        <v>932.3148000000001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нар'!AV125+'[2]УК ВР декабрь нар'!BN125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нар'!AY125</f>
        <v>42478.949746962702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SUM(F35:F39)+33190.36</f>
        <v>141721.12390472839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нар'!CN125+'[2]УК ВР декабрь нар'!DU125</f>
        <v>44780.759823789216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нар'!CO125+'[2]УК ВР декабрь нар'!DV125</f>
        <v>13817.903895850715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нар'!CP125+'[2]УК ВР декабрь нар'!DW125</f>
        <v>8843.6314999999977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нар'!BM125+'[2]УК ВР декабрь нар'!DB125+'[2]УК ВР декабрь нар'!EL125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нар'!DG125+'[2]УК ВР декабрь нар'!EQ125</f>
        <v>41088.468685088461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197447.42097012571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нар'!FB125+'[2]УК ВР декабрь нар'!FX125</f>
        <v>96606.402944637171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нар'!FC125+'[2]УК ВР декабрь нар'!FY125</f>
        <v>62118.227945469487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нар'!FD125+'[2]УК ВР декабрь нар'!FZ125</f>
        <v>866.16360000000009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нар'!GG125+'[2]УК ВР декабрь нар'!FL125+'[2]УК ВР декабрь нар'!BB125+'[2]УК ВР декабрь нар'!AK125</f>
        <v>4632.5136000000011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нар'!FS125+'[2]УК ВР декабрь нар'!GL125</f>
        <v>33224.11288001902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395222.03380761854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103376.12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44196.49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59179.63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498598.15380761854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551498.71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557433.85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221977.84009441803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'Иркутская 9'!A2:G2</f>
        <v>перед собственниками дома по адресу: ул. Иркутская 9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9'!G6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9'!G8</f>
        <v>задолженность с нарастающим итогом с - 01.08.2011г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332707.01</v>
      </c>
      <c r="F9" s="16">
        <f t="shared" ref="F9:G9" si="0">SUM(F10:F15)</f>
        <v>401733.69000000006</v>
      </c>
      <c r="G9" s="16">
        <f t="shared" si="0"/>
        <v>328389.55999999994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21839.72</v>
      </c>
      <c r="G10" s="18">
        <v>120987.02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116113.98</v>
      </c>
      <c r="F12" s="17">
        <v>123504.34</v>
      </c>
      <c r="G12" s="18">
        <v>49178.66</v>
      </c>
    </row>
    <row r="13" spans="1:7" ht="15.6" x14ac:dyDescent="0.3">
      <c r="A13" s="79" t="s">
        <v>12</v>
      </c>
      <c r="B13" s="80"/>
      <c r="C13" s="80"/>
      <c r="D13" s="81"/>
      <c r="E13" s="17">
        <v>216593.03</v>
      </c>
      <c r="F13" s="17">
        <v>229832.22</v>
      </c>
      <c r="G13" s="18">
        <v>87372.98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25009.58</v>
      </c>
      <c r="G14" s="18">
        <v>66675.05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1547.83</v>
      </c>
      <c r="G15" s="18">
        <v>4175.8500000000004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600585.74</v>
      </c>
      <c r="F16" s="16">
        <f>SUM(F17:F20)</f>
        <v>594605.69000000006</v>
      </c>
      <c r="G16" s="16">
        <f>SUM(G17:G20)</f>
        <v>178366.27</v>
      </c>
    </row>
    <row r="17" spans="1:12" ht="15.6" x14ac:dyDescent="0.3">
      <c r="A17" s="94" t="s">
        <v>43</v>
      </c>
      <c r="B17" s="95"/>
      <c r="C17" s="95"/>
      <c r="D17" s="96"/>
      <c r="E17" s="17">
        <v>551258.48</v>
      </c>
      <c r="F17" s="17">
        <v>546571.16</v>
      </c>
      <c r="G17" s="18">
        <v>167005.37</v>
      </c>
    </row>
    <row r="18" spans="1:12" ht="15.6" x14ac:dyDescent="0.3">
      <c r="A18" s="72" t="s">
        <v>55</v>
      </c>
      <c r="B18" s="72"/>
      <c r="C18" s="72"/>
      <c r="D18" s="72"/>
      <c r="E18" s="17">
        <v>1558.08</v>
      </c>
      <c r="F18" s="17">
        <v>1520.81</v>
      </c>
      <c r="G18" s="18">
        <v>353.49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47769.18</v>
      </c>
      <c r="F20" s="17">
        <v>46513.72</v>
      </c>
      <c r="G20" s="18">
        <v>11007.41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454.51</v>
      </c>
      <c r="G21" s="16">
        <f>SUM(G22)</f>
        <v>1709.68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454.51</v>
      </c>
      <c r="G22" s="18">
        <v>1709.68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'Иркутская 9(2019)'!F59</f>
        <v>221977.84009441803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8236.6447131327604</v>
      </c>
    </row>
    <row r="27" spans="1:12" ht="64.8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нар'!W125</f>
        <v>1564.2879177121581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нар'!X125</f>
        <v>373.73360238690572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нар'!Y125</f>
        <v>0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нар'!AA125+'[3]УК ВР декабрь нар'!AB125+'[3]УК ВР декабрь нар'!AC125+'[3]УК ВР декабрь нар'!AD125+'[3]УК ВР декабрь нар'!AE125+'[3]УК ВР декабрь нар'!AF125+'[3]УК ВР декабрь нар'!AG125+'[3]УК ВР декабрь нар'!AH125+'[3]УК ВР декабрь нар'!AJ125+'[3]УК ВР декабрь нар'!AL125+'[3]УК ВР декабрь нар'!AN125+'[3]УК ВР декабрь нар'!AO125+'[3]УК ВР декабрь нар'!AP125+'[3]УК ВР декабрь нар'!AQ125+'[3]УК ВР декабрь нар'!AR125+'[3]УК ВР декабрь нар'!AT125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нар'!AY125</f>
        <v>6298.6231930336962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SUM(F35:F39)+72345.79</f>
        <v>248330.48433126457</v>
      </c>
    </row>
    <row r="34" spans="1:12" ht="78.599999999999994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нар'!CN125+'[3]УК ВР декабрь нар'!DU125</f>
        <v>74898.238624339632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нар'!CO125+'[3]УК ВР декабрь нар'!DV125</f>
        <v>19786.862905183349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нар'!CP125+'[3]УК ВР декабрь нар'!DW125</f>
        <v>27380.860800000002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нар'!AI125+'[3]УК ВР декабрь нар'!AJ125+'[3]УК ВР декабрь нар'!AS125+'[3]УК ВР декабрь нар'!BC125+'[3]УК ВР декабрь нар'!BM125+'[3]УК ВР декабрь нар'!DB125+'[3]УК ВР декабрь нар'!EK125+'[3]УК ВР декабрь нар'!AM125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нар'!DF125+'[3]УК ВР декабрь нар'!EP125</f>
        <v>53918.732001741599</v>
      </c>
    </row>
    <row r="40" spans="1:12" ht="75" customHeight="1" x14ac:dyDescent="0.3">
      <c r="A40" s="48" t="s">
        <v>74</v>
      </c>
      <c r="B40" s="49"/>
      <c r="C40" s="49"/>
      <c r="D40" s="49"/>
      <c r="E40" s="50"/>
      <c r="F40" s="26">
        <f>SUM(F41:F49)</f>
        <v>154522.56430328413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нар'!FB125+'[3]УК ВР декабрь нар'!FX125</f>
        <v>93632.612268762619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нар'!FC125+'[3]УК ВР декабрь нар'!FY125</f>
        <v>25717.156512986527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нар'!FD125+'[3]УК ВР декабрь нар'!FZ125</f>
        <v>1790.0796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нар'!GG125+'[3]УК ВР декабрь нар'!FL125+'[3]УК ВР декабрь нар'!FE125+'[3]УК ВР декабрь нар'!BB125+'[3]УК ВР декабрь нар'!AK125</f>
        <v>2696.2272000000007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нар'!FS125+'[3]УК ВР декабрь нар'!GL125</f>
        <v>30686.488721534992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411089.69334768143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79158.649999999994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24075.59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55083.06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490248.34334768145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551258.48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546571.16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282987.97674673656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'Иркутская 9'!A2:G2</f>
        <v>перед собственниками дома по адресу: ул. Иркутская 9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'Иркутская 9'!G6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9'!G8</f>
        <v>задолженность с нарастающим итогом с - 01.08.2011г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-10215.76</v>
      </c>
      <c r="F9" s="16">
        <f t="shared" ref="F9:G9" si="0">SUM(F10:F15)</f>
        <v>13063.27</v>
      </c>
      <c r="G9" s="16">
        <f t="shared" si="0"/>
        <v>305110.52999999997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0</v>
      </c>
      <c r="G10" s="18">
        <v>120987.02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-3490.48</v>
      </c>
      <c r="F12" s="17">
        <v>1914.44</v>
      </c>
      <c r="G12" s="18">
        <v>43773.74</v>
      </c>
    </row>
    <row r="13" spans="1:7" ht="15.6" x14ac:dyDescent="0.3">
      <c r="A13" s="79" t="s">
        <v>12</v>
      </c>
      <c r="B13" s="80"/>
      <c r="C13" s="80"/>
      <c r="D13" s="81"/>
      <c r="E13" s="17">
        <v>-6725.28</v>
      </c>
      <c r="F13" s="17">
        <v>4783.59</v>
      </c>
      <c r="G13" s="18">
        <v>75864.11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6073.25</v>
      </c>
      <c r="G14" s="18">
        <v>60601.8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291.99</v>
      </c>
      <c r="G15" s="18">
        <v>3883.86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603742.24</v>
      </c>
      <c r="F16" s="16">
        <f t="shared" ref="F16:G16" si="1">SUM(F17:F20)</f>
        <v>590951.75</v>
      </c>
      <c r="G16" s="16">
        <f t="shared" si="1"/>
        <v>190545.94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552262.26</v>
      </c>
      <c r="F17" s="17">
        <v>540367.72</v>
      </c>
      <c r="G17" s="18">
        <v>178289.09</v>
      </c>
    </row>
    <row r="18" spans="1:12" ht="15.6" x14ac:dyDescent="0.3">
      <c r="A18" s="72" t="s">
        <v>55</v>
      </c>
      <c r="B18" s="72"/>
      <c r="C18" s="72"/>
      <c r="D18" s="72"/>
      <c r="E18" s="17">
        <v>1537.54</v>
      </c>
      <c r="F18" s="17">
        <v>1515.22</v>
      </c>
      <c r="G18" s="18">
        <v>375.81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49942.44</v>
      </c>
      <c r="F20" s="17">
        <v>49068.81</v>
      </c>
      <c r="G20" s="18">
        <v>11881.04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'Иркутская 9(2020)'!F59</f>
        <v>282987.97674673656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43796.50939493005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нар'!W125</f>
        <v>1061.8066354070625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нар'!X125</f>
        <v>253.30141189241039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нар'!Y125+'[4]УК ВР декабрь нар'!Z125+'[4]УК ВР декабрь нар'!DX125</f>
        <v>1918.6222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нар'!AV125+'[4]УК ВР декабрь нар'!BM125+'[4]УК ВР декабрь нар'!BN125+'[4]УК ВР декабрь нар'!BO125+'[4]УК ВР декабрь нар'!BP125+'[4]УК ВР декабрь нар'!EG125+'[4]УК ВР декабрь нар'!EH125+'[4]УК ВР декабрь нар'!EI125+'[4]УК ВР декабрь нар'!EJ125</f>
        <v>36274.54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нар'!AY125</f>
        <v>4288.2391476305802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SUM(F35:F39)+37503.79</f>
        <v>179579.17384723524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нар'!CN125+'[4]УК ВР декабрь нар'!DU125</f>
        <v>78736.532350536625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нар'!CO125+'[4]УК ВР декабрь нар'!DV125</f>
        <v>18923.467380555929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нар'!CP125+'[4]УК ВР декабрь нар'!DL125+'[4]УК ВР декабрь нар'!DP125+'[4]УК ВР декабрь нар'!DT125</f>
        <v>7282.8014999999996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нар'!DB125+'[4]УК ВР декабрь нар'!DY125+'[4]УК ВР декабрь нар'!DZ125+'[4]УК ВР декабрь нар'!EA125+'[4]УК ВР декабрь нар'!EB125+'[4]УК ВР декабрь нар'!EC125+'[4]УК ВР декабрь нар'!ED125+'[4]УК ВР декабрь нар'!EE125+'[4]УК ВР декабрь нар'!EF125</f>
        <v>4221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нар'!DG125+'[4]УК ВР декабрь нар'!EP125</f>
        <v>32911.582616142667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200691.49095000001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нар'!$EU125+'[4]УК ВР декабрь нар'!FV125+'[4]УК ВР декабрь нар'!EY125</f>
        <v>195053.43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нар'!EW125+'[4]УК ВР декабрь нар'!FA125+'[4]УК ВР декабрь нар'!FZ125</f>
        <v>2270.1433500000003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нар'!FL125+'[4]УК ВР декабрь нар'!GG125</f>
        <v>3367.9176000000011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нар'!FS125+'[4]УК ВР декабрь нар'!GL125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424067.17419216532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74779.59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14902.03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59877.56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498846.76419216534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552262.26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540367.72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336403.47255457123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Иркутская 9</vt:lpstr>
      <vt:lpstr>Иркутская 9(2019)</vt:lpstr>
      <vt:lpstr>Иркутская 9(2020)</vt:lpstr>
      <vt:lpstr>Иркутская 9(2021)</vt:lpstr>
      <vt:lpstr>'Иркутская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2018-04-10T13:24:59Z</cp:lastPrinted>
  <dcterms:created xsi:type="dcterms:W3CDTF">2013-05-24T09:13:10Z</dcterms:created>
  <dcterms:modified xsi:type="dcterms:W3CDTF">2022-03-24T12:58:40Z</dcterms:modified>
</cp:coreProperties>
</file>